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P FLenE - RO ECRT\4000 Projecten\PAW Programma Aardgasvrije Wijken\PAW 1 Loppersum\Warmtenet Loppersum\Aanbesteding\aanbesteding\documenten 1\"/>
    </mc:Choice>
  </mc:AlternateContent>
  <xr:revisionPtr revIDLastSave="0" documentId="13_ncr:1_{B5382FB6-1E33-4604-81C1-875BDBF1E0CA}" xr6:coauthVersionLast="36" xr6:coauthVersionMax="36" xr10:uidLastSave="{00000000-0000-0000-0000-000000000000}"/>
  <bookViews>
    <workbookView xWindow="0" yWindow="0" windowWidth="6465" windowHeight="3930" xr2:uid="{7D5067E4-3DCA-5D4F-B13C-981DB6441354}"/>
  </bookViews>
  <sheets>
    <sheet name="Blad1" sheetId="1" r:id="rId1"/>
    <sheet name="Blad2" sheetId="2" r:id="rId2"/>
  </sheets>
  <definedNames>
    <definedName name="_xlnm._FilterDatabase" localSheetId="0" hidden="1">Blad1!$A$1:$K$68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3" i="1" l="1"/>
  <c r="K72" i="1"/>
  <c r="K71" i="1"/>
  <c r="J72" i="1"/>
  <c r="I71" i="1"/>
  <c r="I72" i="1"/>
  <c r="F73" i="1"/>
  <c r="F72" i="1"/>
  <c r="G68" i="1"/>
  <c r="G39" i="1" s="1"/>
  <c r="K77" i="1" l="1"/>
  <c r="K76" i="1"/>
  <c r="K74" i="1"/>
  <c r="I75" i="1"/>
  <c r="K75" i="1"/>
  <c r="I73" i="1"/>
  <c r="I74" i="1" s="1"/>
  <c r="G53" i="1"/>
  <c r="G46" i="1"/>
  <c r="G62" i="1"/>
  <c r="G44" i="1"/>
  <c r="G60" i="1"/>
  <c r="G37" i="1"/>
  <c r="G52" i="1"/>
  <c r="G45" i="1"/>
  <c r="G61" i="1"/>
  <c r="G38" i="1"/>
  <c r="G54" i="1"/>
  <c r="G36" i="1"/>
  <c r="G64" i="1"/>
  <c r="G56" i="1"/>
  <c r="G48" i="1"/>
  <c r="G40" i="1"/>
  <c r="G59" i="1"/>
  <c r="G51" i="1"/>
  <c r="G43" i="1"/>
  <c r="G35" i="1"/>
  <c r="G33" i="1"/>
  <c r="G58" i="1"/>
  <c r="G50" i="1"/>
  <c r="G42" i="1"/>
  <c r="G34" i="1"/>
  <c r="G65" i="1"/>
  <c r="G57" i="1"/>
  <c r="G49" i="1"/>
  <c r="G41" i="1"/>
  <c r="G63" i="1"/>
  <c r="G55" i="1"/>
  <c r="G47" i="1"/>
  <c r="K78" i="1" l="1"/>
  <c r="I76" i="1"/>
  <c r="I78" i="1" s="1"/>
  <c r="G5" i="1"/>
  <c r="G3" i="1" l="1"/>
  <c r="G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2" i="1"/>
  <c r="F71" i="1"/>
  <c r="F74" i="1" s="1"/>
  <c r="H72" i="1" l="1"/>
  <c r="H71" i="1"/>
  <c r="F76" i="1"/>
  <c r="F75" i="1"/>
  <c r="J71" i="1"/>
  <c r="G73" i="1"/>
  <c r="G72" i="1"/>
  <c r="J73" i="1" l="1"/>
  <c r="J74" i="1" s="1"/>
  <c r="J75" i="1"/>
  <c r="H73" i="1"/>
  <c r="H76" i="1" s="1"/>
  <c r="H75" i="1"/>
  <c r="F77" i="1"/>
  <c r="F78" i="1" s="1"/>
  <c r="H74" i="1" l="1"/>
  <c r="J76" i="1"/>
  <c r="J78" i="1"/>
  <c r="H77" i="1"/>
  <c r="H78" i="1" s="1"/>
  <c r="G71" i="1"/>
  <c r="G74" i="1" s="1"/>
  <c r="G75" i="1" l="1"/>
  <c r="G76" i="1"/>
  <c r="G77" i="1" l="1"/>
  <c r="G78" i="1" s="1"/>
</calcChain>
</file>

<file path=xl/sharedStrings.xml><?xml version="1.0" encoding="utf-8"?>
<sst xmlns="http://schemas.openxmlformats.org/spreadsheetml/2006/main" count="300" uniqueCount="52">
  <si>
    <t>Molenweg</t>
  </si>
  <si>
    <t>Pomonaweg</t>
  </si>
  <si>
    <t>Raadhuisstraat</t>
  </si>
  <si>
    <t>Schoolstraat</t>
  </si>
  <si>
    <t>Badweg</t>
  </si>
  <si>
    <t>Stationslaan</t>
  </si>
  <si>
    <t>Industrieweg</t>
  </si>
  <si>
    <t>Plaats</t>
  </si>
  <si>
    <t>LOPPERSUM</t>
  </si>
  <si>
    <t>Postcode</t>
  </si>
  <si>
    <t>9919 JC</t>
  </si>
  <si>
    <t>9919 JE</t>
  </si>
  <si>
    <t>9919 AH</t>
  </si>
  <si>
    <t>9919 AJ</t>
  </si>
  <si>
    <t>9919 AE</t>
  </si>
  <si>
    <t>9919 AG</t>
  </si>
  <si>
    <t>9919 HS</t>
  </si>
  <si>
    <t>9919 AK</t>
  </si>
  <si>
    <t>9919 HX</t>
  </si>
  <si>
    <t>9919 AB</t>
  </si>
  <si>
    <t>Aanhef</t>
  </si>
  <si>
    <t>Aan de gebruikers van</t>
  </si>
  <si>
    <t>Aan de bewoners van</t>
  </si>
  <si>
    <t>2A</t>
  </si>
  <si>
    <t>8A</t>
  </si>
  <si>
    <t>Straat</t>
  </si>
  <si>
    <t>Nummer</t>
  </si>
  <si>
    <t>TOTAAL</t>
  </si>
  <si>
    <t>9919 HT</t>
  </si>
  <si>
    <t>opp</t>
  </si>
  <si>
    <t>58/58A</t>
  </si>
  <si>
    <t>TOTAAL +</t>
  </si>
  <si>
    <t>PERCENTAGE +</t>
  </si>
  <si>
    <t>TOTAAL -</t>
  </si>
  <si>
    <t>PERCENTAGE -</t>
  </si>
  <si>
    <t>PERCENTAGE GR</t>
  </si>
  <si>
    <t>WEQ2022</t>
  </si>
  <si>
    <t>2019 benaderd</t>
  </si>
  <si>
    <t>2019 reactie</t>
  </si>
  <si>
    <t>Verwachting 2022</t>
  </si>
  <si>
    <t>Getekend 2022</t>
  </si>
  <si>
    <t>kental (WEQ/m2)</t>
  </si>
  <si>
    <t>m2</t>
  </si>
  <si>
    <t>WEQ22</t>
  </si>
  <si>
    <t>WEQ19</t>
  </si>
  <si>
    <t>aant</t>
  </si>
  <si>
    <t>TOTAAL GR</t>
  </si>
  <si>
    <t>CONTROLE</t>
  </si>
  <si>
    <t>getekend</t>
  </si>
  <si>
    <t>niet-getekend</t>
  </si>
  <si>
    <t>leeg</t>
  </si>
  <si>
    <t>geen reactie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</si>
</sst>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4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quotePrefix="1" applyFont="1" applyFill="1" applyAlignment="1">
      <alignment horizontal="right"/>
    </xf>
    <xf numFmtId="0" fontId="1" fillId="0" borderId="0" xfId="0" quotePrefix="1" applyFont="1" applyFill="1" applyAlignment="1">
      <alignment horizontal="left"/>
    </xf>
    <xf numFmtId="0" fontId="1" fillId="0" borderId="0" xfId="0" applyFont="1" applyFill="1" applyAlignment="1">
      <alignment horizontal="right"/>
    </xf>
    <xf numFmtId="1" fontId="1" fillId="0" borderId="0" xfId="0" quotePrefix="1" applyNumberFormat="1" applyFont="1" applyFill="1" applyAlignment="1">
      <alignment horizontal="right"/>
    </xf>
    <xf numFmtId="9" fontId="1" fillId="0" borderId="0" xfId="0" applyNumberFormat="1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165" fontId="1" fillId="0" borderId="0" xfId="0" applyNumberFormat="1" applyFont="1" applyFill="1"/>
    <xf numFmtId="9" fontId="1" fillId="0" borderId="0" xfId="0" applyNumberFormat="1" applyFont="1" applyFill="1" applyAlignment="1">
      <alignment horizontal="left"/>
    </xf>
    <xf numFmtId="164" fontId="1" fillId="2" borderId="0" xfId="0" applyNumberFormat="1" applyFont="1" applyFill="1"/>
    <xf numFmtId="0" fontId="1" fillId="2" borderId="0" xfId="0" applyFont="1" applyFill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17EA6-32AA-CB40-A057-6A87AAC05B9C}">
  <dimension ref="A1:L82"/>
  <sheetViews>
    <sheetView tabSelected="1" workbookViewId="0">
      <selection activeCell="E6" sqref="E6"/>
    </sheetView>
  </sheetViews>
  <sheetFormatPr defaultColWidth="11.19921875" defaultRowHeight="13.5" customHeight="1" x14ac:dyDescent="0.2"/>
  <cols>
    <col min="1" max="1" width="16.69921875" style="1" customWidth="1"/>
    <col min="2" max="2" width="11.69921875" style="1" customWidth="1"/>
    <col min="3" max="3" width="5.09765625" style="1" customWidth="1"/>
    <col min="4" max="4" width="5.8984375" style="2" customWidth="1"/>
    <col min="5" max="5" width="12.8984375" style="1" customWidth="1"/>
    <col min="6" max="6" width="5.19921875" style="1" customWidth="1"/>
    <col min="7" max="7" width="6" style="1" customWidth="1"/>
    <col min="8" max="8" width="6" style="2" customWidth="1"/>
    <col min="9" max="9" width="4.09765625" style="2" customWidth="1"/>
    <col min="10" max="10" width="3.8984375" style="1" customWidth="1"/>
    <col min="11" max="11" width="4.09765625" style="1" customWidth="1"/>
    <col min="12" max="16384" width="11.19921875" style="1"/>
  </cols>
  <sheetData>
    <row r="1" spans="1:11" ht="13.5" customHeight="1" x14ac:dyDescent="0.2">
      <c r="A1" s="1" t="s">
        <v>20</v>
      </c>
      <c r="B1" s="1" t="s">
        <v>25</v>
      </c>
      <c r="C1" s="1" t="s">
        <v>26</v>
      </c>
      <c r="D1" s="2" t="s">
        <v>9</v>
      </c>
      <c r="E1" s="1" t="s">
        <v>7</v>
      </c>
      <c r="F1" s="1" t="s">
        <v>29</v>
      </c>
      <c r="G1" s="1" t="s">
        <v>36</v>
      </c>
      <c r="H1" s="2" t="s">
        <v>37</v>
      </c>
      <c r="I1" s="2" t="s">
        <v>38</v>
      </c>
      <c r="J1" s="1" t="s">
        <v>39</v>
      </c>
      <c r="K1" s="1" t="s">
        <v>40</v>
      </c>
    </row>
    <row r="2" spans="1:11" ht="13.5" customHeight="1" x14ac:dyDescent="0.2">
      <c r="A2" s="1" t="s">
        <v>21</v>
      </c>
      <c r="B2" s="1" t="s">
        <v>5</v>
      </c>
      <c r="C2" s="3">
        <v>1</v>
      </c>
      <c r="D2" s="4" t="s">
        <v>19</v>
      </c>
      <c r="E2" s="1" t="s">
        <v>8</v>
      </c>
      <c r="F2" s="9">
        <v>630</v>
      </c>
      <c r="G2" s="8">
        <f t="shared" ref="G2:G31" si="0">F2*$G$68</f>
        <v>10.043599999999998</v>
      </c>
      <c r="H2" s="1">
        <v>0</v>
      </c>
      <c r="I2" s="1"/>
      <c r="J2" s="1">
        <v>1</v>
      </c>
      <c r="K2" s="1">
        <v>1</v>
      </c>
    </row>
    <row r="3" spans="1:11" ht="13.5" customHeight="1" x14ac:dyDescent="0.2">
      <c r="A3" s="1" t="s">
        <v>22</v>
      </c>
      <c r="B3" s="1" t="s">
        <v>5</v>
      </c>
      <c r="C3" s="3">
        <v>2</v>
      </c>
      <c r="D3" s="4" t="s">
        <v>19</v>
      </c>
      <c r="E3" s="1" t="s">
        <v>8</v>
      </c>
      <c r="F3" s="9">
        <v>528</v>
      </c>
      <c r="G3" s="8">
        <f t="shared" si="0"/>
        <v>8.4174933333333311</v>
      </c>
      <c r="H3" s="1">
        <v>1</v>
      </c>
      <c r="I3" s="1">
        <v>1</v>
      </c>
      <c r="J3" s="1">
        <v>1</v>
      </c>
      <c r="K3" s="1">
        <v>1</v>
      </c>
    </row>
    <row r="4" spans="1:11" ht="13.5" customHeight="1" x14ac:dyDescent="0.2">
      <c r="A4" s="1" t="s">
        <v>22</v>
      </c>
      <c r="B4" s="1" t="s">
        <v>0</v>
      </c>
      <c r="C4" s="3">
        <v>9</v>
      </c>
      <c r="D4" s="4" t="s">
        <v>14</v>
      </c>
      <c r="E4" s="1" t="s">
        <v>8</v>
      </c>
      <c r="F4" s="9">
        <v>1466</v>
      </c>
      <c r="G4" s="8">
        <f t="shared" si="0"/>
        <v>23.371297777777773</v>
      </c>
      <c r="H4" s="1">
        <v>1</v>
      </c>
      <c r="I4" s="1">
        <v>0</v>
      </c>
      <c r="J4" s="1">
        <v>0</v>
      </c>
    </row>
    <row r="5" spans="1:11" ht="13.5" customHeight="1" x14ac:dyDescent="0.2">
      <c r="A5" s="1" t="s">
        <v>21</v>
      </c>
      <c r="B5" s="1" t="s">
        <v>0</v>
      </c>
      <c r="C5" s="5">
        <v>11</v>
      </c>
      <c r="D5" s="4" t="s">
        <v>14</v>
      </c>
      <c r="E5" s="1" t="s">
        <v>8</v>
      </c>
      <c r="F5" s="9">
        <v>1299</v>
      </c>
      <c r="G5" s="8">
        <f t="shared" si="0"/>
        <v>20.708946666666662</v>
      </c>
      <c r="H5" s="1">
        <v>1</v>
      </c>
      <c r="I5" s="1"/>
      <c r="J5" s="1">
        <v>0</v>
      </c>
    </row>
    <row r="6" spans="1:11" ht="13.5" customHeight="1" x14ac:dyDescent="0.2">
      <c r="A6" s="1" t="s">
        <v>21</v>
      </c>
      <c r="B6" s="1" t="s">
        <v>0</v>
      </c>
      <c r="C6" s="5">
        <v>13</v>
      </c>
      <c r="D6" s="4" t="s">
        <v>14</v>
      </c>
      <c r="E6" s="1" t="s">
        <v>8</v>
      </c>
      <c r="F6" s="9">
        <v>200</v>
      </c>
      <c r="G6" s="8">
        <f t="shared" si="0"/>
        <v>3.1884444444444435</v>
      </c>
      <c r="H6" s="1">
        <v>1</v>
      </c>
      <c r="I6" s="1">
        <v>0</v>
      </c>
      <c r="J6" s="1">
        <v>0</v>
      </c>
    </row>
    <row r="7" spans="1:11" ht="13.5" customHeight="1" x14ac:dyDescent="0.2">
      <c r="A7" s="1" t="s">
        <v>22</v>
      </c>
      <c r="B7" s="1" t="s">
        <v>0</v>
      </c>
      <c r="C7" s="5">
        <v>15</v>
      </c>
      <c r="D7" s="4" t="s">
        <v>14</v>
      </c>
      <c r="E7" s="1" t="s">
        <v>8</v>
      </c>
      <c r="F7" s="9">
        <v>160</v>
      </c>
      <c r="G7" s="8">
        <f t="shared" si="0"/>
        <v>2.550755555555555</v>
      </c>
      <c r="H7" s="1">
        <v>1</v>
      </c>
      <c r="I7" s="1">
        <v>1</v>
      </c>
      <c r="J7" s="1">
        <v>1</v>
      </c>
    </row>
    <row r="8" spans="1:11" ht="13.5" customHeight="1" x14ac:dyDescent="0.2">
      <c r="A8" s="1" t="s">
        <v>22</v>
      </c>
      <c r="B8" s="1" t="s">
        <v>0</v>
      </c>
      <c r="C8" s="5">
        <v>17</v>
      </c>
      <c r="D8" s="4" t="s">
        <v>14</v>
      </c>
      <c r="E8" s="1" t="s">
        <v>8</v>
      </c>
      <c r="F8" s="9">
        <v>156</v>
      </c>
      <c r="G8" s="8">
        <f t="shared" si="0"/>
        <v>2.4869866666666662</v>
      </c>
      <c r="H8" s="1">
        <v>1</v>
      </c>
      <c r="I8" s="1">
        <v>1</v>
      </c>
      <c r="J8" s="1">
        <v>1</v>
      </c>
      <c r="K8" s="1">
        <v>1</v>
      </c>
    </row>
    <row r="9" spans="1:11" ht="13.5" customHeight="1" x14ac:dyDescent="0.2">
      <c r="A9" s="1" t="s">
        <v>22</v>
      </c>
      <c r="B9" s="1" t="s">
        <v>0</v>
      </c>
      <c r="C9" s="5">
        <v>19</v>
      </c>
      <c r="D9" s="4" t="s">
        <v>14</v>
      </c>
      <c r="E9" s="1" t="s">
        <v>8</v>
      </c>
      <c r="F9" s="9">
        <v>277</v>
      </c>
      <c r="G9" s="8">
        <f t="shared" si="0"/>
        <v>4.415995555555555</v>
      </c>
      <c r="H9" s="1">
        <v>1</v>
      </c>
      <c r="I9" s="1">
        <v>1</v>
      </c>
      <c r="J9" s="1">
        <v>1</v>
      </c>
    </row>
    <row r="10" spans="1:11" ht="13.5" customHeight="1" x14ac:dyDescent="0.2">
      <c r="A10" s="1" t="s">
        <v>22</v>
      </c>
      <c r="B10" s="1" t="s">
        <v>0</v>
      </c>
      <c r="C10" s="5">
        <v>21</v>
      </c>
      <c r="D10" s="4" t="s">
        <v>14</v>
      </c>
      <c r="E10" s="1" t="s">
        <v>8</v>
      </c>
      <c r="F10" s="9">
        <v>162</v>
      </c>
      <c r="G10" s="8">
        <f t="shared" si="0"/>
        <v>2.5826399999999996</v>
      </c>
      <c r="H10" s="1">
        <v>1</v>
      </c>
      <c r="I10" s="1">
        <v>1</v>
      </c>
      <c r="J10" s="1">
        <v>1</v>
      </c>
      <c r="K10" s="1">
        <v>1</v>
      </c>
    </row>
    <row r="11" spans="1:11" ht="13.5" customHeight="1" x14ac:dyDescent="0.2">
      <c r="A11" s="1" t="s">
        <v>22</v>
      </c>
      <c r="B11" s="1" t="s">
        <v>0</v>
      </c>
      <c r="C11" s="5">
        <v>23</v>
      </c>
      <c r="D11" s="4" t="s">
        <v>14</v>
      </c>
      <c r="E11" s="1" t="s">
        <v>8</v>
      </c>
      <c r="F11" s="9">
        <v>156</v>
      </c>
      <c r="G11" s="8">
        <f t="shared" si="0"/>
        <v>2.4869866666666662</v>
      </c>
      <c r="H11" s="1">
        <v>1</v>
      </c>
      <c r="I11" s="1">
        <v>1</v>
      </c>
      <c r="J11" s="1">
        <v>0</v>
      </c>
      <c r="K11" s="1">
        <v>0</v>
      </c>
    </row>
    <row r="12" spans="1:11" ht="13.5" customHeight="1" x14ac:dyDescent="0.2">
      <c r="A12" s="1" t="s">
        <v>22</v>
      </c>
      <c r="B12" s="1" t="s">
        <v>0</v>
      </c>
      <c r="C12" s="5">
        <v>25</v>
      </c>
      <c r="D12" s="4" t="s">
        <v>14</v>
      </c>
      <c r="E12" s="1" t="s">
        <v>8</v>
      </c>
      <c r="F12" s="9">
        <v>121</v>
      </c>
      <c r="G12" s="8">
        <f t="shared" si="0"/>
        <v>1.9290088888888886</v>
      </c>
      <c r="H12" s="1">
        <v>1</v>
      </c>
      <c r="I12" s="1">
        <v>1</v>
      </c>
      <c r="J12" s="1">
        <v>0</v>
      </c>
      <c r="K12" s="1">
        <v>0</v>
      </c>
    </row>
    <row r="13" spans="1:11" ht="13.5" customHeight="1" x14ac:dyDescent="0.2">
      <c r="A13" s="1" t="s">
        <v>22</v>
      </c>
      <c r="B13" s="1" t="s">
        <v>0</v>
      </c>
      <c r="C13" s="5">
        <v>27</v>
      </c>
      <c r="D13" s="4" t="s">
        <v>14</v>
      </c>
      <c r="E13" s="1" t="s">
        <v>8</v>
      </c>
      <c r="F13" s="9">
        <v>156</v>
      </c>
      <c r="G13" s="8">
        <f t="shared" si="0"/>
        <v>2.4869866666666662</v>
      </c>
      <c r="H13" s="1">
        <v>1</v>
      </c>
      <c r="I13" s="1">
        <v>1</v>
      </c>
      <c r="J13" s="1">
        <v>0</v>
      </c>
      <c r="K13" s="1">
        <v>0</v>
      </c>
    </row>
    <row r="14" spans="1:11" ht="13.5" customHeight="1" x14ac:dyDescent="0.2">
      <c r="A14" s="1" t="s">
        <v>22</v>
      </c>
      <c r="B14" s="1" t="s">
        <v>0</v>
      </c>
      <c r="C14" s="5">
        <v>29</v>
      </c>
      <c r="D14" s="4" t="s">
        <v>15</v>
      </c>
      <c r="E14" s="1" t="s">
        <v>8</v>
      </c>
      <c r="F14" s="9">
        <v>112</v>
      </c>
      <c r="G14" s="8">
        <f t="shared" si="0"/>
        <v>1.7855288888888885</v>
      </c>
      <c r="H14" s="1">
        <v>1</v>
      </c>
      <c r="I14" s="1">
        <v>1</v>
      </c>
      <c r="J14" s="1">
        <v>0</v>
      </c>
    </row>
    <row r="15" spans="1:11" ht="13.5" customHeight="1" x14ac:dyDescent="0.2">
      <c r="A15" s="1" t="s">
        <v>22</v>
      </c>
      <c r="B15" s="1" t="s">
        <v>0</v>
      </c>
      <c r="C15" s="5">
        <v>31</v>
      </c>
      <c r="D15" s="4" t="s">
        <v>15</v>
      </c>
      <c r="E15" s="1" t="s">
        <v>8</v>
      </c>
      <c r="F15" s="9">
        <v>128</v>
      </c>
      <c r="G15" s="8">
        <f t="shared" si="0"/>
        <v>2.040604444444444</v>
      </c>
      <c r="H15" s="1">
        <v>1</v>
      </c>
      <c r="I15" s="1">
        <v>1</v>
      </c>
      <c r="J15" s="1">
        <v>1</v>
      </c>
      <c r="K15" s="1">
        <v>1</v>
      </c>
    </row>
    <row r="16" spans="1:11" ht="13.5" customHeight="1" x14ac:dyDescent="0.2">
      <c r="A16" s="1" t="s">
        <v>22</v>
      </c>
      <c r="B16" s="1" t="s">
        <v>0</v>
      </c>
      <c r="C16" s="5">
        <v>33</v>
      </c>
      <c r="D16" s="4" t="s">
        <v>15</v>
      </c>
      <c r="E16" s="1" t="s">
        <v>8</v>
      </c>
      <c r="F16" s="9">
        <v>312</v>
      </c>
      <c r="G16" s="8">
        <f t="shared" si="0"/>
        <v>4.9739733333333325</v>
      </c>
      <c r="H16" s="1">
        <v>1</v>
      </c>
      <c r="I16" s="1">
        <v>1</v>
      </c>
      <c r="J16" s="1">
        <v>1</v>
      </c>
      <c r="K16" s="1">
        <v>1</v>
      </c>
    </row>
    <row r="17" spans="1:11" ht="13.5" customHeight="1" x14ac:dyDescent="0.2">
      <c r="A17" s="1" t="s">
        <v>22</v>
      </c>
      <c r="B17" s="1" t="s">
        <v>0</v>
      </c>
      <c r="C17" s="5">
        <v>35</v>
      </c>
      <c r="D17" s="4" t="s">
        <v>15</v>
      </c>
      <c r="E17" s="1" t="s">
        <v>8</v>
      </c>
      <c r="F17" s="9">
        <v>198</v>
      </c>
      <c r="G17" s="8">
        <f t="shared" si="0"/>
        <v>3.1565599999999994</v>
      </c>
      <c r="H17" s="1">
        <v>1</v>
      </c>
      <c r="I17" s="1">
        <v>1</v>
      </c>
      <c r="J17" s="1">
        <v>1</v>
      </c>
      <c r="K17" s="1">
        <v>1</v>
      </c>
    </row>
    <row r="18" spans="1:11" ht="13.5" customHeight="1" x14ac:dyDescent="0.2">
      <c r="A18" s="1" t="s">
        <v>22</v>
      </c>
      <c r="B18" s="1" t="s">
        <v>0</v>
      </c>
      <c r="C18" s="5">
        <v>37</v>
      </c>
      <c r="D18" s="4" t="s">
        <v>15</v>
      </c>
      <c r="E18" s="1" t="s">
        <v>8</v>
      </c>
      <c r="F18" s="9">
        <v>200</v>
      </c>
      <c r="G18" s="8">
        <f t="shared" si="0"/>
        <v>3.1884444444444435</v>
      </c>
      <c r="H18" s="1">
        <v>1</v>
      </c>
      <c r="I18" s="1">
        <v>1</v>
      </c>
      <c r="J18" s="1">
        <v>1</v>
      </c>
    </row>
    <row r="19" spans="1:11" ht="13.5" customHeight="1" x14ac:dyDescent="0.2">
      <c r="A19" s="1" t="s">
        <v>22</v>
      </c>
      <c r="B19" s="1" t="s">
        <v>0</v>
      </c>
      <c r="C19" s="5">
        <v>39</v>
      </c>
      <c r="D19" s="4" t="s">
        <v>15</v>
      </c>
      <c r="E19" s="1" t="s">
        <v>8</v>
      </c>
      <c r="F19" s="9">
        <v>203</v>
      </c>
      <c r="G19" s="8">
        <f t="shared" si="0"/>
        <v>3.2362711111111104</v>
      </c>
      <c r="H19" s="1">
        <v>1</v>
      </c>
      <c r="I19" s="1">
        <v>0</v>
      </c>
      <c r="J19" s="1">
        <v>0</v>
      </c>
      <c r="K19" s="1">
        <v>0</v>
      </c>
    </row>
    <row r="20" spans="1:11" ht="13.5" customHeight="1" x14ac:dyDescent="0.2">
      <c r="A20" s="1" t="s">
        <v>22</v>
      </c>
      <c r="B20" s="1" t="s">
        <v>0</v>
      </c>
      <c r="C20" s="5">
        <v>41</v>
      </c>
      <c r="D20" s="4" t="s">
        <v>15</v>
      </c>
      <c r="E20" s="1" t="s">
        <v>8</v>
      </c>
      <c r="F20" s="9">
        <v>148</v>
      </c>
      <c r="G20" s="8">
        <f t="shared" si="0"/>
        <v>2.3594488888888883</v>
      </c>
      <c r="H20" s="1">
        <v>1</v>
      </c>
      <c r="I20" s="1">
        <v>1</v>
      </c>
      <c r="J20" s="1">
        <v>1</v>
      </c>
      <c r="K20" s="1">
        <v>1</v>
      </c>
    </row>
    <row r="21" spans="1:11" ht="13.5" customHeight="1" x14ac:dyDescent="0.2">
      <c r="A21" s="1" t="s">
        <v>22</v>
      </c>
      <c r="B21" s="1" t="s">
        <v>0</v>
      </c>
      <c r="C21" s="5">
        <v>43</v>
      </c>
      <c r="D21" s="4" t="s">
        <v>15</v>
      </c>
      <c r="E21" s="1" t="s">
        <v>8</v>
      </c>
      <c r="F21" s="9">
        <v>112</v>
      </c>
      <c r="G21" s="8">
        <f t="shared" si="0"/>
        <v>1.7855288888888885</v>
      </c>
      <c r="H21" s="1">
        <v>1</v>
      </c>
      <c r="I21" s="1">
        <v>1</v>
      </c>
      <c r="J21" s="1">
        <v>1</v>
      </c>
      <c r="K21" s="1">
        <v>1</v>
      </c>
    </row>
    <row r="22" spans="1:11" ht="13.5" customHeight="1" x14ac:dyDescent="0.2">
      <c r="A22" s="1" t="s">
        <v>22</v>
      </c>
      <c r="B22" s="1" t="s">
        <v>0</v>
      </c>
      <c r="C22" s="5">
        <v>45</v>
      </c>
      <c r="D22" s="4" t="s">
        <v>15</v>
      </c>
      <c r="E22" s="1" t="s">
        <v>8</v>
      </c>
      <c r="F22" s="9">
        <v>153</v>
      </c>
      <c r="G22" s="8">
        <f t="shared" si="0"/>
        <v>2.4391599999999993</v>
      </c>
      <c r="H22" s="1">
        <v>1</v>
      </c>
      <c r="I22" s="1">
        <v>1</v>
      </c>
      <c r="J22" s="1">
        <v>1</v>
      </c>
      <c r="K22" s="1">
        <v>1</v>
      </c>
    </row>
    <row r="23" spans="1:11" ht="13.5" customHeight="1" x14ac:dyDescent="0.2">
      <c r="A23" s="1" t="s">
        <v>22</v>
      </c>
      <c r="B23" s="1" t="s">
        <v>0</v>
      </c>
      <c r="C23" s="5">
        <v>47</v>
      </c>
      <c r="D23" s="4" t="s">
        <v>15</v>
      </c>
      <c r="E23" s="1" t="s">
        <v>8</v>
      </c>
      <c r="F23" s="9">
        <v>266</v>
      </c>
      <c r="G23" s="8">
        <f t="shared" si="0"/>
        <v>4.2406311111111101</v>
      </c>
      <c r="H23" s="1">
        <v>1</v>
      </c>
      <c r="I23" s="1">
        <v>1</v>
      </c>
      <c r="J23" s="1">
        <v>1</v>
      </c>
      <c r="K23" s="1">
        <v>1</v>
      </c>
    </row>
    <row r="24" spans="1:11" ht="13.5" customHeight="1" x14ac:dyDescent="0.2">
      <c r="A24" s="1" t="s">
        <v>22</v>
      </c>
      <c r="B24" s="1" t="s">
        <v>0</v>
      </c>
      <c r="C24" s="5">
        <v>49</v>
      </c>
      <c r="D24" s="4" t="s">
        <v>15</v>
      </c>
      <c r="E24" s="1" t="s">
        <v>8</v>
      </c>
      <c r="F24" s="9">
        <v>300</v>
      </c>
      <c r="G24" s="8">
        <f t="shared" si="0"/>
        <v>4.7826666666666657</v>
      </c>
      <c r="H24" s="1">
        <v>1</v>
      </c>
      <c r="I24" s="1">
        <v>1</v>
      </c>
      <c r="J24" s="1">
        <v>1</v>
      </c>
      <c r="K24" s="1">
        <v>1</v>
      </c>
    </row>
    <row r="25" spans="1:11" ht="13.5" customHeight="1" x14ac:dyDescent="0.2">
      <c r="A25" s="1" t="s">
        <v>22</v>
      </c>
      <c r="B25" s="1" t="s">
        <v>0</v>
      </c>
      <c r="C25" s="5">
        <v>51</v>
      </c>
      <c r="D25" s="4" t="s">
        <v>15</v>
      </c>
      <c r="E25" s="1" t="s">
        <v>8</v>
      </c>
      <c r="F25" s="9">
        <v>178</v>
      </c>
      <c r="G25" s="8">
        <f t="shared" si="0"/>
        <v>2.8377155555555551</v>
      </c>
      <c r="H25" s="1">
        <v>1</v>
      </c>
      <c r="I25" s="1">
        <v>1</v>
      </c>
      <c r="J25" s="1">
        <v>1</v>
      </c>
      <c r="K25" s="1">
        <v>1</v>
      </c>
    </row>
    <row r="26" spans="1:11" ht="13.5" customHeight="1" x14ac:dyDescent="0.2">
      <c r="A26" s="1" t="s">
        <v>22</v>
      </c>
      <c r="B26" s="1" t="s">
        <v>0</v>
      </c>
      <c r="C26" s="5">
        <v>53</v>
      </c>
      <c r="D26" s="4" t="s">
        <v>15</v>
      </c>
      <c r="E26" s="1" t="s">
        <v>8</v>
      </c>
      <c r="F26" s="9">
        <v>124</v>
      </c>
      <c r="G26" s="8">
        <f t="shared" si="0"/>
        <v>1.9768355555555552</v>
      </c>
      <c r="H26" s="1">
        <v>1</v>
      </c>
      <c r="I26" s="1">
        <v>1</v>
      </c>
      <c r="J26" s="1">
        <v>0</v>
      </c>
      <c r="K26" s="1">
        <v>0</v>
      </c>
    </row>
    <row r="27" spans="1:11" ht="13.5" customHeight="1" x14ac:dyDescent="0.2">
      <c r="A27" s="1" t="s">
        <v>22</v>
      </c>
      <c r="B27" s="1" t="s">
        <v>0</v>
      </c>
      <c r="C27" s="5">
        <v>55</v>
      </c>
      <c r="D27" s="4" t="s">
        <v>15</v>
      </c>
      <c r="E27" s="1" t="s">
        <v>8</v>
      </c>
      <c r="F27" s="9">
        <v>97</v>
      </c>
      <c r="G27" s="8">
        <f t="shared" si="0"/>
        <v>1.5463955555555553</v>
      </c>
      <c r="H27" s="1">
        <v>1</v>
      </c>
      <c r="I27" s="1">
        <v>1</v>
      </c>
      <c r="J27" s="1">
        <v>1</v>
      </c>
      <c r="K27" s="1">
        <v>1</v>
      </c>
    </row>
    <row r="28" spans="1:11" ht="13.5" customHeight="1" x14ac:dyDescent="0.2">
      <c r="A28" s="1" t="s">
        <v>22</v>
      </c>
      <c r="B28" s="1" t="s">
        <v>0</v>
      </c>
      <c r="C28" s="5">
        <v>57</v>
      </c>
      <c r="D28" s="4" t="s">
        <v>15</v>
      </c>
      <c r="E28" s="1" t="s">
        <v>8</v>
      </c>
      <c r="F28" s="9">
        <v>150</v>
      </c>
      <c r="G28" s="8">
        <f t="shared" si="0"/>
        <v>2.3913333333333329</v>
      </c>
      <c r="H28" s="1">
        <v>1</v>
      </c>
      <c r="I28" s="1">
        <v>1</v>
      </c>
      <c r="J28" s="1">
        <v>1</v>
      </c>
      <c r="K28" s="1">
        <v>1</v>
      </c>
    </row>
    <row r="29" spans="1:11" ht="13.5" customHeight="1" x14ac:dyDescent="0.2">
      <c r="A29" s="1" t="s">
        <v>22</v>
      </c>
      <c r="B29" s="1" t="s">
        <v>0</v>
      </c>
      <c r="C29" s="5">
        <v>59</v>
      </c>
      <c r="D29" s="4" t="s">
        <v>15</v>
      </c>
      <c r="E29" s="1" t="s">
        <v>8</v>
      </c>
      <c r="F29" s="9">
        <v>223</v>
      </c>
      <c r="G29" s="8">
        <f t="shared" si="0"/>
        <v>3.5551155555555547</v>
      </c>
      <c r="H29" s="1">
        <v>1</v>
      </c>
      <c r="I29" s="1">
        <v>1</v>
      </c>
      <c r="J29" s="1">
        <v>1</v>
      </c>
      <c r="K29" s="1">
        <v>1</v>
      </c>
    </row>
    <row r="30" spans="1:11" ht="13.5" customHeight="1" x14ac:dyDescent="0.2">
      <c r="A30" s="1" t="s">
        <v>22</v>
      </c>
      <c r="B30" s="1" t="s">
        <v>0</v>
      </c>
      <c r="C30" s="5">
        <v>61</v>
      </c>
      <c r="D30" s="4" t="s">
        <v>15</v>
      </c>
      <c r="E30" s="1" t="s">
        <v>8</v>
      </c>
      <c r="F30" s="9">
        <v>155</v>
      </c>
      <c r="G30" s="8">
        <f t="shared" si="0"/>
        <v>2.4710444444444439</v>
      </c>
      <c r="H30" s="1">
        <v>1</v>
      </c>
      <c r="I30" s="1">
        <v>0</v>
      </c>
      <c r="J30" s="1">
        <v>0</v>
      </c>
      <c r="K30" s="1">
        <v>0</v>
      </c>
    </row>
    <row r="31" spans="1:11" ht="13.5" customHeight="1" x14ac:dyDescent="0.2">
      <c r="A31" s="1" t="s">
        <v>22</v>
      </c>
      <c r="B31" s="1" t="s">
        <v>0</v>
      </c>
      <c r="C31" s="5">
        <v>63</v>
      </c>
      <c r="D31" s="4" t="s">
        <v>15</v>
      </c>
      <c r="E31" s="1" t="s">
        <v>8</v>
      </c>
      <c r="F31" s="9">
        <v>223</v>
      </c>
      <c r="G31" s="8">
        <f t="shared" si="0"/>
        <v>3.5551155555555547</v>
      </c>
      <c r="H31" s="1">
        <v>1</v>
      </c>
      <c r="I31" s="1">
        <v>0</v>
      </c>
      <c r="J31" s="1">
        <v>0</v>
      </c>
      <c r="K31" s="1">
        <v>0</v>
      </c>
    </row>
    <row r="32" spans="1:11" ht="13.5" customHeight="1" x14ac:dyDescent="0.2">
      <c r="A32" s="1" t="s">
        <v>21</v>
      </c>
      <c r="B32" s="1" t="s">
        <v>0</v>
      </c>
      <c r="C32" s="1">
        <v>12</v>
      </c>
      <c r="D32" s="4" t="s">
        <v>12</v>
      </c>
      <c r="E32" s="1" t="s">
        <v>8</v>
      </c>
      <c r="F32" s="9">
        <v>2251</v>
      </c>
      <c r="G32" s="8">
        <v>16.100000000000001</v>
      </c>
      <c r="H32" s="1">
        <v>1</v>
      </c>
      <c r="I32" s="1">
        <v>1</v>
      </c>
      <c r="J32" s="1">
        <v>1</v>
      </c>
      <c r="K32" s="1">
        <v>1</v>
      </c>
    </row>
    <row r="33" spans="1:11" ht="13.5" customHeight="1" x14ac:dyDescent="0.2">
      <c r="A33" s="1" t="s">
        <v>22</v>
      </c>
      <c r="B33" s="1" t="s">
        <v>0</v>
      </c>
      <c r="C33" s="5">
        <v>16</v>
      </c>
      <c r="D33" s="4" t="s">
        <v>12</v>
      </c>
      <c r="E33" s="1" t="s">
        <v>8</v>
      </c>
      <c r="F33" s="9">
        <v>343</v>
      </c>
      <c r="G33" s="8">
        <f t="shared" ref="G33:G65" si="1">F33*$G$68</f>
        <v>5.4681822222222207</v>
      </c>
      <c r="H33" s="1">
        <v>1</v>
      </c>
      <c r="I33" s="1">
        <v>1</v>
      </c>
      <c r="J33" s="1">
        <v>1</v>
      </c>
      <c r="K33" s="1">
        <v>1</v>
      </c>
    </row>
    <row r="34" spans="1:11" ht="13.5" customHeight="1" x14ac:dyDescent="0.2">
      <c r="A34" s="1" t="s">
        <v>22</v>
      </c>
      <c r="B34" s="1" t="s">
        <v>0</v>
      </c>
      <c r="C34" s="5">
        <v>18</v>
      </c>
      <c r="D34" s="4" t="s">
        <v>12</v>
      </c>
      <c r="E34" s="1" t="s">
        <v>8</v>
      </c>
      <c r="F34" s="9">
        <v>411</v>
      </c>
      <c r="G34" s="8">
        <f t="shared" si="1"/>
        <v>6.5522533333333319</v>
      </c>
      <c r="H34" s="1">
        <v>1</v>
      </c>
      <c r="I34" s="1">
        <v>1</v>
      </c>
      <c r="J34" s="1">
        <v>1</v>
      </c>
      <c r="K34" s="1">
        <v>1</v>
      </c>
    </row>
    <row r="35" spans="1:11" ht="13.5" customHeight="1" x14ac:dyDescent="0.2">
      <c r="A35" s="1" t="s">
        <v>22</v>
      </c>
      <c r="B35" s="1" t="s">
        <v>0</v>
      </c>
      <c r="C35" s="5">
        <v>20</v>
      </c>
      <c r="D35" s="4" t="s">
        <v>12</v>
      </c>
      <c r="E35" s="1" t="s">
        <v>8</v>
      </c>
      <c r="F35" s="9">
        <v>251</v>
      </c>
      <c r="G35" s="8">
        <f t="shared" si="1"/>
        <v>4.0014977777777769</v>
      </c>
      <c r="H35" s="1">
        <v>1</v>
      </c>
      <c r="I35" s="1">
        <v>1</v>
      </c>
      <c r="J35" s="1">
        <v>1</v>
      </c>
      <c r="K35" s="1">
        <v>1</v>
      </c>
    </row>
    <row r="36" spans="1:11" ht="13.5" customHeight="1" x14ac:dyDescent="0.2">
      <c r="A36" s="1" t="s">
        <v>22</v>
      </c>
      <c r="B36" s="1" t="s">
        <v>0</v>
      </c>
      <c r="C36" s="5">
        <v>22</v>
      </c>
      <c r="D36" s="4" t="s">
        <v>12</v>
      </c>
      <c r="E36" s="1" t="s">
        <v>8</v>
      </c>
      <c r="F36" s="9">
        <v>182</v>
      </c>
      <c r="G36" s="8">
        <f t="shared" si="1"/>
        <v>2.9014844444444439</v>
      </c>
      <c r="H36" s="1">
        <v>1</v>
      </c>
      <c r="I36" s="1">
        <v>1</v>
      </c>
      <c r="J36" s="1">
        <v>1</v>
      </c>
      <c r="K36" s="1">
        <v>1</v>
      </c>
    </row>
    <row r="37" spans="1:11" ht="13.5" customHeight="1" x14ac:dyDescent="0.2">
      <c r="A37" s="1" t="s">
        <v>22</v>
      </c>
      <c r="B37" s="1" t="s">
        <v>0</v>
      </c>
      <c r="C37" s="5">
        <v>24</v>
      </c>
      <c r="D37" s="4" t="s">
        <v>13</v>
      </c>
      <c r="E37" s="1" t="s">
        <v>8</v>
      </c>
      <c r="F37" s="9">
        <v>129</v>
      </c>
      <c r="G37" s="8">
        <f t="shared" si="1"/>
        <v>2.0565466666666663</v>
      </c>
      <c r="H37" s="1">
        <v>1</v>
      </c>
      <c r="I37" s="1">
        <v>1</v>
      </c>
      <c r="J37" s="1">
        <v>1</v>
      </c>
      <c r="K37" s="1">
        <v>1</v>
      </c>
    </row>
    <row r="38" spans="1:11" ht="13.5" customHeight="1" x14ac:dyDescent="0.2">
      <c r="A38" s="1" t="s">
        <v>22</v>
      </c>
      <c r="B38" s="1" t="s">
        <v>0</v>
      </c>
      <c r="C38" s="5">
        <v>26</v>
      </c>
      <c r="D38" s="4" t="s">
        <v>13</v>
      </c>
      <c r="E38" s="1" t="s">
        <v>8</v>
      </c>
      <c r="F38" s="9">
        <v>266</v>
      </c>
      <c r="G38" s="8">
        <f t="shared" si="1"/>
        <v>4.2406311111111101</v>
      </c>
      <c r="H38" s="1">
        <v>1</v>
      </c>
      <c r="I38" s="1">
        <v>1</v>
      </c>
      <c r="J38" s="1">
        <v>1</v>
      </c>
      <c r="K38" s="1">
        <v>1</v>
      </c>
    </row>
    <row r="39" spans="1:11" ht="13.5" customHeight="1" x14ac:dyDescent="0.2">
      <c r="A39" s="1" t="s">
        <v>22</v>
      </c>
      <c r="B39" s="1" t="s">
        <v>0</v>
      </c>
      <c r="C39" s="5">
        <v>28</v>
      </c>
      <c r="D39" s="4" t="s">
        <v>13</v>
      </c>
      <c r="E39" s="1" t="s">
        <v>8</v>
      </c>
      <c r="F39" s="9">
        <v>213</v>
      </c>
      <c r="G39" s="8">
        <f t="shared" si="1"/>
        <v>3.3956933333333326</v>
      </c>
      <c r="H39" s="1">
        <v>1</v>
      </c>
      <c r="I39" s="1">
        <v>1</v>
      </c>
      <c r="J39" s="1">
        <v>1</v>
      </c>
      <c r="K39" s="1">
        <v>1</v>
      </c>
    </row>
    <row r="40" spans="1:11" ht="13.5" customHeight="1" x14ac:dyDescent="0.2">
      <c r="A40" s="1" t="s">
        <v>22</v>
      </c>
      <c r="B40" s="1" t="s">
        <v>0</v>
      </c>
      <c r="C40" s="5">
        <v>30</v>
      </c>
      <c r="D40" s="4" t="s">
        <v>13</v>
      </c>
      <c r="E40" s="1" t="s">
        <v>8</v>
      </c>
      <c r="F40" s="9">
        <v>168</v>
      </c>
      <c r="G40" s="8">
        <f t="shared" si="1"/>
        <v>2.6782933333333325</v>
      </c>
      <c r="H40" s="1">
        <v>1</v>
      </c>
      <c r="I40" s="1">
        <v>1</v>
      </c>
      <c r="J40" s="1">
        <v>1</v>
      </c>
      <c r="K40" s="1">
        <v>1</v>
      </c>
    </row>
    <row r="41" spans="1:11" ht="13.5" customHeight="1" x14ac:dyDescent="0.2">
      <c r="A41" s="1" t="s">
        <v>22</v>
      </c>
      <c r="B41" s="1" t="s">
        <v>0</v>
      </c>
      <c r="C41" s="5">
        <v>32</v>
      </c>
      <c r="D41" s="4" t="s">
        <v>13</v>
      </c>
      <c r="E41" s="1" t="s">
        <v>8</v>
      </c>
      <c r="F41" s="9">
        <v>296</v>
      </c>
      <c r="G41" s="8">
        <f t="shared" si="1"/>
        <v>4.7188977777777765</v>
      </c>
      <c r="H41" s="1">
        <v>1</v>
      </c>
      <c r="I41" s="1">
        <v>1</v>
      </c>
      <c r="J41" s="1">
        <v>1</v>
      </c>
    </row>
    <row r="42" spans="1:11" ht="13.5" customHeight="1" x14ac:dyDescent="0.2">
      <c r="A42" s="1" t="s">
        <v>22</v>
      </c>
      <c r="B42" s="1" t="s">
        <v>0</v>
      </c>
      <c r="C42" s="5">
        <v>34</v>
      </c>
      <c r="D42" s="4" t="s">
        <v>13</v>
      </c>
      <c r="E42" s="1" t="s">
        <v>8</v>
      </c>
      <c r="F42" s="9">
        <v>105</v>
      </c>
      <c r="G42" s="8">
        <f t="shared" si="1"/>
        <v>1.6739333333333331</v>
      </c>
      <c r="H42" s="1">
        <v>1</v>
      </c>
      <c r="I42" s="1">
        <v>1</v>
      </c>
      <c r="J42" s="1">
        <v>1</v>
      </c>
      <c r="K42" s="1">
        <v>1</v>
      </c>
    </row>
    <row r="43" spans="1:11" ht="13.5" customHeight="1" x14ac:dyDescent="0.2">
      <c r="A43" s="1" t="s">
        <v>22</v>
      </c>
      <c r="B43" s="1" t="s">
        <v>0</v>
      </c>
      <c r="C43" s="5">
        <v>38</v>
      </c>
      <c r="D43" s="4" t="s">
        <v>13</v>
      </c>
      <c r="E43" s="1" t="s">
        <v>8</v>
      </c>
      <c r="F43" s="9">
        <v>165</v>
      </c>
      <c r="G43" s="8">
        <f t="shared" si="1"/>
        <v>2.6304666666666661</v>
      </c>
      <c r="H43" s="1">
        <v>1</v>
      </c>
      <c r="I43" s="1">
        <v>1</v>
      </c>
      <c r="J43" s="1">
        <v>1</v>
      </c>
      <c r="K43" s="1">
        <v>1</v>
      </c>
    </row>
    <row r="44" spans="1:11" ht="13.5" customHeight="1" x14ac:dyDescent="0.2">
      <c r="A44" s="1" t="s">
        <v>22</v>
      </c>
      <c r="B44" s="1" t="s">
        <v>0</v>
      </c>
      <c r="C44" s="5">
        <v>40</v>
      </c>
      <c r="D44" s="4" t="s">
        <v>13</v>
      </c>
      <c r="E44" s="1" t="s">
        <v>8</v>
      </c>
      <c r="F44" s="9">
        <v>197</v>
      </c>
      <c r="G44" s="8">
        <f t="shared" si="1"/>
        <v>3.1406177777777771</v>
      </c>
      <c r="H44" s="1">
        <v>1</v>
      </c>
      <c r="I44" s="1">
        <v>1</v>
      </c>
      <c r="J44" s="1">
        <v>1</v>
      </c>
      <c r="K44" s="1">
        <v>1</v>
      </c>
    </row>
    <row r="45" spans="1:11" ht="13.5" customHeight="1" x14ac:dyDescent="0.2">
      <c r="A45" s="1" t="s">
        <v>22</v>
      </c>
      <c r="B45" s="1" t="s">
        <v>0</v>
      </c>
      <c r="C45" s="5">
        <v>42</v>
      </c>
      <c r="D45" s="4" t="s">
        <v>13</v>
      </c>
      <c r="E45" s="1" t="s">
        <v>8</v>
      </c>
      <c r="F45" s="9">
        <v>126</v>
      </c>
      <c r="G45" s="8">
        <f t="shared" si="1"/>
        <v>2.0087199999999994</v>
      </c>
      <c r="H45" s="1">
        <v>1</v>
      </c>
      <c r="I45" s="1">
        <v>1</v>
      </c>
      <c r="J45" s="1">
        <v>1</v>
      </c>
      <c r="K45" s="1">
        <v>1</v>
      </c>
    </row>
    <row r="46" spans="1:11" ht="13.5" customHeight="1" x14ac:dyDescent="0.2">
      <c r="A46" s="1" t="s">
        <v>22</v>
      </c>
      <c r="B46" s="1" t="s">
        <v>0</v>
      </c>
      <c r="C46" s="5">
        <v>44</v>
      </c>
      <c r="D46" s="4" t="s">
        <v>13</v>
      </c>
      <c r="E46" s="1" t="s">
        <v>8</v>
      </c>
      <c r="F46" s="9">
        <v>229</v>
      </c>
      <c r="G46" s="8">
        <f t="shared" si="1"/>
        <v>3.6507688888888881</v>
      </c>
      <c r="H46" s="1">
        <v>1</v>
      </c>
      <c r="I46" s="1">
        <v>1</v>
      </c>
      <c r="J46" s="1">
        <v>1</v>
      </c>
    </row>
    <row r="47" spans="1:11" ht="13.5" customHeight="1" x14ac:dyDescent="0.2">
      <c r="A47" s="1" t="s">
        <v>22</v>
      </c>
      <c r="B47" s="1" t="s">
        <v>0</v>
      </c>
      <c r="C47" s="5">
        <v>46</v>
      </c>
      <c r="D47" s="4" t="s">
        <v>13</v>
      </c>
      <c r="E47" s="1" t="s">
        <v>8</v>
      </c>
      <c r="F47" s="9">
        <v>147</v>
      </c>
      <c r="G47" s="8">
        <f t="shared" si="1"/>
        <v>2.343506666666666</v>
      </c>
      <c r="H47" s="1">
        <v>1</v>
      </c>
      <c r="I47" s="1">
        <v>1</v>
      </c>
      <c r="J47" s="1">
        <v>1</v>
      </c>
      <c r="K47" s="1">
        <v>1</v>
      </c>
    </row>
    <row r="48" spans="1:11" ht="13.5" customHeight="1" x14ac:dyDescent="0.2">
      <c r="A48" s="1" t="s">
        <v>22</v>
      </c>
      <c r="B48" s="1" t="s">
        <v>0</v>
      </c>
      <c r="C48" s="5">
        <v>48</v>
      </c>
      <c r="D48" s="4" t="s">
        <v>13</v>
      </c>
      <c r="E48" s="1" t="s">
        <v>8</v>
      </c>
      <c r="F48" s="9">
        <v>167</v>
      </c>
      <c r="G48" s="8">
        <f t="shared" si="1"/>
        <v>2.6623511111111107</v>
      </c>
      <c r="H48" s="1">
        <v>1</v>
      </c>
      <c r="I48" s="1">
        <v>1</v>
      </c>
      <c r="J48" s="1">
        <v>1</v>
      </c>
      <c r="K48" s="1">
        <v>1</v>
      </c>
    </row>
    <row r="49" spans="1:11" ht="13.5" customHeight="1" x14ac:dyDescent="0.2">
      <c r="A49" s="1" t="s">
        <v>22</v>
      </c>
      <c r="B49" s="1" t="s">
        <v>0</v>
      </c>
      <c r="C49" s="5">
        <v>50</v>
      </c>
      <c r="D49" s="4" t="s">
        <v>13</v>
      </c>
      <c r="E49" s="1" t="s">
        <v>8</v>
      </c>
      <c r="F49" s="9">
        <v>122</v>
      </c>
      <c r="G49" s="8">
        <f t="shared" si="1"/>
        <v>1.9449511111111106</v>
      </c>
      <c r="H49" s="1">
        <v>1</v>
      </c>
      <c r="I49" s="1">
        <v>0</v>
      </c>
      <c r="J49" s="1">
        <v>1</v>
      </c>
      <c r="K49" s="1">
        <v>1</v>
      </c>
    </row>
    <row r="50" spans="1:11" ht="13.5" customHeight="1" x14ac:dyDescent="0.2">
      <c r="A50" s="1" t="s">
        <v>22</v>
      </c>
      <c r="B50" s="1" t="s">
        <v>0</v>
      </c>
      <c r="C50" s="5">
        <v>52</v>
      </c>
      <c r="D50" s="4" t="s">
        <v>13</v>
      </c>
      <c r="E50" s="1" t="s">
        <v>8</v>
      </c>
      <c r="F50" s="9">
        <v>142</v>
      </c>
      <c r="G50" s="8">
        <f t="shared" si="1"/>
        <v>2.2637955555555549</v>
      </c>
      <c r="H50" s="1">
        <v>1</v>
      </c>
      <c r="I50" s="1">
        <v>1</v>
      </c>
      <c r="J50" s="1">
        <v>1</v>
      </c>
      <c r="K50" s="1">
        <v>1</v>
      </c>
    </row>
    <row r="51" spans="1:11" ht="13.5" customHeight="1" x14ac:dyDescent="0.2">
      <c r="A51" s="1" t="s">
        <v>22</v>
      </c>
      <c r="B51" s="1" t="s">
        <v>0</v>
      </c>
      <c r="C51" s="5">
        <v>54</v>
      </c>
      <c r="D51" s="4" t="s">
        <v>13</v>
      </c>
      <c r="E51" s="1" t="s">
        <v>8</v>
      </c>
      <c r="F51" s="9">
        <v>107</v>
      </c>
      <c r="G51" s="8">
        <f t="shared" si="1"/>
        <v>1.7058177777777774</v>
      </c>
      <c r="H51" s="1">
        <v>1</v>
      </c>
      <c r="I51" s="1">
        <v>1</v>
      </c>
      <c r="J51" s="1">
        <v>1</v>
      </c>
      <c r="K51" s="1">
        <v>1</v>
      </c>
    </row>
    <row r="52" spans="1:11" ht="13.5" customHeight="1" x14ac:dyDescent="0.2">
      <c r="A52" s="1" t="s">
        <v>22</v>
      </c>
      <c r="B52" s="1" t="s">
        <v>0</v>
      </c>
      <c r="C52" s="5">
        <v>56</v>
      </c>
      <c r="D52" s="4" t="s">
        <v>13</v>
      </c>
      <c r="E52" s="1" t="s">
        <v>8</v>
      </c>
      <c r="F52" s="9">
        <v>234</v>
      </c>
      <c r="G52" s="8">
        <f t="shared" si="1"/>
        <v>3.7304799999999991</v>
      </c>
      <c r="H52" s="1">
        <v>1</v>
      </c>
      <c r="I52" s="1">
        <v>0</v>
      </c>
      <c r="J52" s="1">
        <v>1</v>
      </c>
      <c r="K52" s="1">
        <v>1</v>
      </c>
    </row>
    <row r="53" spans="1:11" ht="13.5" customHeight="1" x14ac:dyDescent="0.2">
      <c r="A53" s="1" t="s">
        <v>21</v>
      </c>
      <c r="B53" s="1" t="s">
        <v>0</v>
      </c>
      <c r="C53" s="1" t="s">
        <v>30</v>
      </c>
      <c r="D53" s="4" t="s">
        <v>13</v>
      </c>
      <c r="E53" s="1" t="s">
        <v>8</v>
      </c>
      <c r="F53" s="9">
        <v>444</v>
      </c>
      <c r="G53" s="8">
        <f t="shared" si="1"/>
        <v>7.0783466666666648</v>
      </c>
      <c r="H53" s="1">
        <v>0</v>
      </c>
      <c r="I53" s="1"/>
      <c r="J53" s="1">
        <v>1</v>
      </c>
    </row>
    <row r="54" spans="1:11" ht="13.5" customHeight="1" x14ac:dyDescent="0.2">
      <c r="A54" s="1" t="s">
        <v>22</v>
      </c>
      <c r="B54" s="1" t="s">
        <v>2</v>
      </c>
      <c r="C54" s="1">
        <v>6</v>
      </c>
      <c r="D54" s="4" t="s">
        <v>17</v>
      </c>
      <c r="E54" s="1" t="s">
        <v>8</v>
      </c>
      <c r="F54" s="9">
        <v>479</v>
      </c>
      <c r="G54" s="8">
        <f t="shared" si="1"/>
        <v>7.6363244444444431</v>
      </c>
      <c r="H54" s="1">
        <v>0</v>
      </c>
      <c r="I54" s="1"/>
      <c r="J54" s="1">
        <v>1</v>
      </c>
      <c r="K54" s="1">
        <v>1</v>
      </c>
    </row>
    <row r="55" spans="1:11" ht="13.5" customHeight="1" x14ac:dyDescent="0.2">
      <c r="A55" s="1" t="s">
        <v>22</v>
      </c>
      <c r="B55" s="1" t="s">
        <v>2</v>
      </c>
      <c r="C55" s="5">
        <v>9</v>
      </c>
      <c r="D55" s="4" t="s">
        <v>17</v>
      </c>
      <c r="E55" s="1" t="s">
        <v>8</v>
      </c>
      <c r="F55" s="9">
        <v>403</v>
      </c>
      <c r="G55" s="8">
        <f t="shared" si="1"/>
        <v>6.4247155555555544</v>
      </c>
      <c r="H55" s="1">
        <v>1</v>
      </c>
      <c r="I55" s="1">
        <v>1</v>
      </c>
      <c r="J55" s="1">
        <v>1</v>
      </c>
      <c r="K55" s="1">
        <v>1</v>
      </c>
    </row>
    <row r="56" spans="1:11" ht="13.5" customHeight="1" x14ac:dyDescent="0.2">
      <c r="A56" s="1" t="s">
        <v>22</v>
      </c>
      <c r="B56" s="1" t="s">
        <v>1</v>
      </c>
      <c r="C56" s="5">
        <v>27</v>
      </c>
      <c r="D56" s="4" t="s">
        <v>16</v>
      </c>
      <c r="E56" s="1" t="s">
        <v>8</v>
      </c>
      <c r="F56" s="9">
        <v>120</v>
      </c>
      <c r="G56" s="8">
        <f t="shared" si="1"/>
        <v>1.9130666666666662</v>
      </c>
      <c r="H56" s="1">
        <v>1</v>
      </c>
      <c r="I56" s="1">
        <v>1</v>
      </c>
      <c r="J56" s="1">
        <v>0</v>
      </c>
    </row>
    <row r="57" spans="1:11" ht="13.5" customHeight="1" x14ac:dyDescent="0.2">
      <c r="A57" s="1" t="s">
        <v>22</v>
      </c>
      <c r="B57" s="1" t="s">
        <v>1</v>
      </c>
      <c r="C57" s="5">
        <v>29</v>
      </c>
      <c r="D57" s="4" t="s">
        <v>28</v>
      </c>
      <c r="E57" s="1" t="s">
        <v>8</v>
      </c>
      <c r="F57" s="9">
        <v>252</v>
      </c>
      <c r="G57" s="8">
        <f t="shared" si="1"/>
        <v>4.0174399999999988</v>
      </c>
      <c r="H57" s="1">
        <v>1</v>
      </c>
      <c r="I57" s="1">
        <v>1</v>
      </c>
      <c r="J57" s="1">
        <v>1</v>
      </c>
      <c r="K57" s="1">
        <v>1</v>
      </c>
    </row>
    <row r="58" spans="1:11" ht="13.5" customHeight="1" x14ac:dyDescent="0.2">
      <c r="A58" s="1" t="s">
        <v>22</v>
      </c>
      <c r="B58" s="1" t="s">
        <v>3</v>
      </c>
      <c r="C58" s="5">
        <v>1</v>
      </c>
      <c r="D58" s="4" t="s">
        <v>18</v>
      </c>
      <c r="E58" s="1" t="s">
        <v>8</v>
      </c>
      <c r="F58" s="9">
        <v>104</v>
      </c>
      <c r="G58" s="8">
        <f t="shared" si="1"/>
        <v>1.6579911111111107</v>
      </c>
      <c r="H58" s="1">
        <v>1</v>
      </c>
      <c r="I58" s="1">
        <v>1</v>
      </c>
      <c r="J58" s="1">
        <v>1</v>
      </c>
      <c r="K58" s="1">
        <v>1</v>
      </c>
    </row>
    <row r="59" spans="1:11" ht="13.5" customHeight="1" x14ac:dyDescent="0.2">
      <c r="A59" s="1" t="s">
        <v>22</v>
      </c>
      <c r="B59" s="1" t="s">
        <v>3</v>
      </c>
      <c r="C59" s="6">
        <v>2</v>
      </c>
      <c r="D59" s="4" t="s">
        <v>18</v>
      </c>
      <c r="E59" s="1" t="s">
        <v>8</v>
      </c>
      <c r="F59" s="9">
        <v>147</v>
      </c>
      <c r="G59" s="8">
        <f t="shared" si="1"/>
        <v>2.343506666666666</v>
      </c>
      <c r="H59" s="1">
        <v>1</v>
      </c>
      <c r="I59" s="1">
        <v>1</v>
      </c>
      <c r="J59" s="1">
        <v>1</v>
      </c>
      <c r="K59" s="1">
        <v>1</v>
      </c>
    </row>
    <row r="60" spans="1:11" ht="13.5" customHeight="1" x14ac:dyDescent="0.2">
      <c r="A60" s="1" t="s">
        <v>22</v>
      </c>
      <c r="B60" s="1" t="s">
        <v>3</v>
      </c>
      <c r="C60" s="6">
        <v>4</v>
      </c>
      <c r="D60" s="4" t="s">
        <v>18</v>
      </c>
      <c r="E60" s="1" t="s">
        <v>8</v>
      </c>
      <c r="F60" s="9">
        <v>100</v>
      </c>
      <c r="G60" s="8">
        <f t="shared" si="1"/>
        <v>1.5942222222222218</v>
      </c>
      <c r="H60" s="1">
        <v>1</v>
      </c>
      <c r="I60" s="1">
        <v>1</v>
      </c>
      <c r="J60" s="1">
        <v>1</v>
      </c>
      <c r="K60" s="1">
        <v>1</v>
      </c>
    </row>
    <row r="61" spans="1:11" ht="13.5" customHeight="1" x14ac:dyDescent="0.2">
      <c r="A61" s="1" t="s">
        <v>22</v>
      </c>
      <c r="B61" s="1" t="s">
        <v>3</v>
      </c>
      <c r="C61" s="6">
        <v>6</v>
      </c>
      <c r="D61" s="4" t="s">
        <v>18</v>
      </c>
      <c r="E61" s="1" t="s">
        <v>8</v>
      </c>
      <c r="F61" s="9">
        <v>82</v>
      </c>
      <c r="G61" s="8">
        <f t="shared" si="1"/>
        <v>1.3072622222222219</v>
      </c>
      <c r="H61" s="1">
        <v>1</v>
      </c>
      <c r="I61" s="1">
        <v>1</v>
      </c>
      <c r="J61" s="1">
        <v>1</v>
      </c>
      <c r="K61" s="1">
        <v>1</v>
      </c>
    </row>
    <row r="62" spans="1:11" ht="13.5" customHeight="1" x14ac:dyDescent="0.2">
      <c r="A62" s="1" t="s">
        <v>22</v>
      </c>
      <c r="B62" s="1" t="s">
        <v>3</v>
      </c>
      <c r="C62" s="6">
        <v>8</v>
      </c>
      <c r="D62" s="4" t="s">
        <v>18</v>
      </c>
      <c r="E62" s="1" t="s">
        <v>8</v>
      </c>
      <c r="F62" s="9">
        <v>123</v>
      </c>
      <c r="G62" s="8">
        <f t="shared" si="1"/>
        <v>1.9608933333333329</v>
      </c>
      <c r="H62" s="1">
        <v>1</v>
      </c>
      <c r="I62" s="1">
        <v>1</v>
      </c>
      <c r="J62" s="1">
        <v>1</v>
      </c>
      <c r="K62" s="1">
        <v>1</v>
      </c>
    </row>
    <row r="63" spans="1:11" ht="13.5" customHeight="1" x14ac:dyDescent="0.2">
      <c r="A63" s="1" t="s">
        <v>22</v>
      </c>
      <c r="B63" s="1" t="s">
        <v>3</v>
      </c>
      <c r="C63" s="6">
        <v>10</v>
      </c>
      <c r="D63" s="4" t="s">
        <v>18</v>
      </c>
      <c r="E63" s="1" t="s">
        <v>8</v>
      </c>
      <c r="F63" s="9">
        <v>89</v>
      </c>
      <c r="G63" s="8">
        <f t="shared" si="1"/>
        <v>1.4188577777777776</v>
      </c>
      <c r="H63" s="1">
        <v>1</v>
      </c>
      <c r="I63" s="1">
        <v>1</v>
      </c>
      <c r="J63" s="1">
        <v>1</v>
      </c>
      <c r="K63" s="1">
        <v>1</v>
      </c>
    </row>
    <row r="64" spans="1:11" ht="13.5" customHeight="1" x14ac:dyDescent="0.2">
      <c r="A64" s="1" t="s">
        <v>22</v>
      </c>
      <c r="B64" s="1" t="s">
        <v>3</v>
      </c>
      <c r="C64" s="6" t="s">
        <v>23</v>
      </c>
      <c r="D64" s="4" t="s">
        <v>18</v>
      </c>
      <c r="E64" s="1" t="s">
        <v>8</v>
      </c>
      <c r="F64" s="9">
        <v>79</v>
      </c>
      <c r="G64" s="8">
        <f t="shared" si="1"/>
        <v>1.2594355555555552</v>
      </c>
      <c r="H64" s="1">
        <v>1</v>
      </c>
      <c r="I64" s="1">
        <v>1</v>
      </c>
      <c r="J64" s="1">
        <v>1</v>
      </c>
      <c r="K64" s="1">
        <v>1</v>
      </c>
    </row>
    <row r="65" spans="1:12" ht="13.5" customHeight="1" x14ac:dyDescent="0.2">
      <c r="A65" s="1" t="s">
        <v>22</v>
      </c>
      <c r="B65" s="1" t="s">
        <v>3</v>
      </c>
      <c r="C65" s="6" t="s">
        <v>24</v>
      </c>
      <c r="D65" s="4" t="s">
        <v>18</v>
      </c>
      <c r="E65" s="1" t="s">
        <v>8</v>
      </c>
      <c r="F65" s="9">
        <v>175</v>
      </c>
      <c r="G65" s="8">
        <f t="shared" si="1"/>
        <v>2.7898888888888882</v>
      </c>
      <c r="H65" s="1">
        <v>1</v>
      </c>
      <c r="I65" s="1">
        <v>1</v>
      </c>
      <c r="J65" s="1">
        <v>1</v>
      </c>
      <c r="K65" s="1">
        <v>1</v>
      </c>
    </row>
    <row r="66" spans="1:12" ht="13.5" customHeight="1" x14ac:dyDescent="0.2">
      <c r="A66" s="1" t="s">
        <v>21</v>
      </c>
      <c r="B66" s="1" t="s">
        <v>4</v>
      </c>
      <c r="C66" s="1">
        <v>20</v>
      </c>
      <c r="D66" s="2" t="s">
        <v>10</v>
      </c>
      <c r="E66" s="1" t="s">
        <v>8</v>
      </c>
      <c r="F66" s="9">
        <v>1951</v>
      </c>
      <c r="G66" s="8">
        <v>14.7</v>
      </c>
      <c r="H66" s="1">
        <v>1</v>
      </c>
      <c r="I66" s="1">
        <v>1</v>
      </c>
      <c r="J66" s="1">
        <v>1</v>
      </c>
      <c r="K66" s="1">
        <v>1</v>
      </c>
    </row>
    <row r="67" spans="1:12" ht="13.5" customHeight="1" x14ac:dyDescent="0.2">
      <c r="A67" s="1" t="s">
        <v>21</v>
      </c>
      <c r="B67" s="1" t="s">
        <v>6</v>
      </c>
      <c r="C67" s="5">
        <v>4</v>
      </c>
      <c r="D67" s="2" t="s">
        <v>11</v>
      </c>
      <c r="E67" s="1" t="s">
        <v>8</v>
      </c>
      <c r="F67" s="9">
        <v>1916</v>
      </c>
      <c r="G67" s="8">
        <v>10.7</v>
      </c>
      <c r="H67" s="1">
        <v>1</v>
      </c>
      <c r="I67" s="1">
        <v>1</v>
      </c>
      <c r="J67" s="1">
        <v>1</v>
      </c>
      <c r="K67" s="1">
        <v>1</v>
      </c>
    </row>
    <row r="68" spans="1:12" ht="13.5" customHeight="1" x14ac:dyDescent="0.2">
      <c r="E68" s="1" t="s">
        <v>41</v>
      </c>
      <c r="G68" s="10">
        <f>16*0.03165*0.85/27</f>
        <v>1.5942222222222219E-2</v>
      </c>
    </row>
    <row r="69" spans="1:12" ht="13.5" customHeight="1" x14ac:dyDescent="0.2">
      <c r="G69" s="10"/>
    </row>
    <row r="70" spans="1:12" ht="13.5" customHeight="1" x14ac:dyDescent="0.2">
      <c r="F70" s="1" t="s">
        <v>42</v>
      </c>
      <c r="G70" s="1" t="s">
        <v>43</v>
      </c>
      <c r="H70" s="2" t="s">
        <v>44</v>
      </c>
      <c r="I70" s="2" t="s">
        <v>45</v>
      </c>
      <c r="J70" s="1" t="s">
        <v>45</v>
      </c>
      <c r="K70" s="1" t="s">
        <v>45</v>
      </c>
    </row>
    <row r="71" spans="1:12" ht="13.5" customHeight="1" x14ac:dyDescent="0.2">
      <c r="E71" s="1" t="s">
        <v>27</v>
      </c>
      <c r="F71" s="9">
        <f>SUM(F2:F67)</f>
        <v>21308</v>
      </c>
      <c r="G71" s="8">
        <f>SUM(G2:G67)</f>
        <v>283.66235555555551</v>
      </c>
      <c r="H71" s="8">
        <f>SUMIF(H$2:H$67,"=1",G$2:G$67)</f>
        <v>258.90408444444449</v>
      </c>
      <c r="I71" s="1">
        <f>SUM(H2:H67)</f>
        <v>63</v>
      </c>
      <c r="J71" s="1">
        <f>COUNT(G2:G67)</f>
        <v>66</v>
      </c>
      <c r="K71" s="1">
        <f>COUNT(H2:H67)</f>
        <v>66</v>
      </c>
    </row>
    <row r="72" spans="1:12" ht="13.5" customHeight="1" x14ac:dyDescent="0.2">
      <c r="E72" s="1" t="s">
        <v>31</v>
      </c>
      <c r="F72" s="9">
        <f>SUMIF(J$2:J$67,"=1",F$2:F$67)</f>
        <v>16973</v>
      </c>
      <c r="G72" s="12">
        <f>SUMIF(J$2:J$67,"=1",G$2:G$67)</f>
        <v>214.5528222222222</v>
      </c>
      <c r="H72" s="8">
        <f>SUMIF(I$2:I$67,"=1",G$2:G$67)</f>
        <v>196.69753333333327</v>
      </c>
      <c r="I72" s="1">
        <f>SUM(I2:I67)</f>
        <v>55</v>
      </c>
      <c r="J72" s="1">
        <f>SUM(J2:J67)</f>
        <v>54</v>
      </c>
      <c r="K72" s="1">
        <f>SUM(K2:K67)</f>
        <v>48</v>
      </c>
      <c r="L72" s="1" t="s">
        <v>48</v>
      </c>
    </row>
    <row r="73" spans="1:12" ht="13.5" customHeight="1" x14ac:dyDescent="0.2">
      <c r="E73" s="1" t="s">
        <v>33</v>
      </c>
      <c r="F73" s="9">
        <f>SUMIF(J$2:J$67,"=0",F$2:F$67)</f>
        <v>4335</v>
      </c>
      <c r="G73" s="8">
        <f>SUMIF(J$2:J$67,"=0",G$2:G$67)</f>
        <v>69.109533333333317</v>
      </c>
      <c r="H73" s="8">
        <f>H71-H72</f>
        <v>62.206551111111224</v>
      </c>
      <c r="I73" s="5">
        <f>I71-I72</f>
        <v>8</v>
      </c>
      <c r="J73" s="5">
        <f>J71-J72</f>
        <v>12</v>
      </c>
      <c r="K73" s="5">
        <f>COUNTIF(K1:K67,"=0")</f>
        <v>7</v>
      </c>
      <c r="L73" s="1" t="s">
        <v>49</v>
      </c>
    </row>
    <row r="74" spans="1:12" ht="13.5" customHeight="1" x14ac:dyDescent="0.2">
      <c r="E74" s="1" t="s">
        <v>46</v>
      </c>
      <c r="F74" s="5">
        <f t="shared" ref="F74:J74" si="2">F71-F72-F73</f>
        <v>0</v>
      </c>
      <c r="G74" s="5">
        <f t="shared" si="2"/>
        <v>0</v>
      </c>
      <c r="H74" s="5">
        <f t="shared" si="2"/>
        <v>0</v>
      </c>
      <c r="I74" s="5">
        <f t="shared" si="2"/>
        <v>0</v>
      </c>
      <c r="J74" s="5">
        <f t="shared" si="2"/>
        <v>0</v>
      </c>
      <c r="K74" s="13">
        <f>K71-K72-K73</f>
        <v>11</v>
      </c>
      <c r="L74" s="1" t="s">
        <v>51</v>
      </c>
    </row>
    <row r="75" spans="1:12" ht="13.5" customHeight="1" x14ac:dyDescent="0.2">
      <c r="D75" s="11"/>
      <c r="E75" s="1" t="s">
        <v>32</v>
      </c>
      <c r="F75" s="7">
        <f t="shared" ref="F75:K75" si="3">F72/F71</f>
        <v>0.79655528440022527</v>
      </c>
      <c r="G75" s="7">
        <f t="shared" si="3"/>
        <v>0.75636692010830409</v>
      </c>
      <c r="H75" s="7">
        <f t="shared" si="3"/>
        <v>0.75973128718848204</v>
      </c>
      <c r="I75" s="7">
        <f t="shared" si="3"/>
        <v>0.87301587301587302</v>
      </c>
      <c r="J75" s="7">
        <f t="shared" si="3"/>
        <v>0.81818181818181823</v>
      </c>
      <c r="K75" s="7">
        <f t="shared" si="3"/>
        <v>0.72727272727272729</v>
      </c>
    </row>
    <row r="76" spans="1:12" ht="13.5" customHeight="1" x14ac:dyDescent="0.2">
      <c r="D76" s="11"/>
      <c r="E76" s="1" t="s">
        <v>34</v>
      </c>
      <c r="F76" s="7">
        <f>F73/F71</f>
        <v>0.20344471559977473</v>
      </c>
      <c r="G76" s="7">
        <f>G73/G71</f>
        <v>0.24363307989169594</v>
      </c>
      <c r="H76" s="7">
        <f>H73/H71</f>
        <v>0.24026871281151793</v>
      </c>
      <c r="I76" s="7">
        <f>1-I75</f>
        <v>0.12698412698412698</v>
      </c>
      <c r="J76" s="7">
        <f>1-J75</f>
        <v>0.18181818181818177</v>
      </c>
      <c r="K76" s="7">
        <f>COUNTIF(K2:K67,0)/K71</f>
        <v>0.10606060606060606</v>
      </c>
    </row>
    <row r="77" spans="1:12" ht="13.5" customHeight="1" x14ac:dyDescent="0.2">
      <c r="E77" s="1" t="s">
        <v>35</v>
      </c>
      <c r="F77" s="7">
        <f>1-F76-F75</f>
        <v>0</v>
      </c>
      <c r="G77" s="7">
        <f>1-G76-G75</f>
        <v>0</v>
      </c>
      <c r="H77" s="7">
        <f>1-H76-H75</f>
        <v>0</v>
      </c>
      <c r="I77" s="7">
        <v>0</v>
      </c>
      <c r="J77" s="7">
        <v>0</v>
      </c>
      <c r="K77" s="7">
        <f>COUNTBLANK(K2:K67)/K71</f>
        <v>0.16666666666666666</v>
      </c>
    </row>
    <row r="78" spans="1:12" ht="13.5" customHeight="1" x14ac:dyDescent="0.2">
      <c r="E78" s="1" t="s">
        <v>47</v>
      </c>
      <c r="F78" s="7">
        <f t="shared" ref="F78:J78" si="4">SUM(F75:F77)</f>
        <v>1</v>
      </c>
      <c r="G78" s="7">
        <f t="shared" si="4"/>
        <v>1</v>
      </c>
      <c r="H78" s="7">
        <f t="shared" si="4"/>
        <v>1</v>
      </c>
      <c r="I78" s="7">
        <f t="shared" si="4"/>
        <v>1</v>
      </c>
      <c r="J78" s="7">
        <f t="shared" si="4"/>
        <v>1</v>
      </c>
      <c r="K78" s="7">
        <f>SUM(K75:K77)</f>
        <v>1</v>
      </c>
    </row>
    <row r="80" spans="1:12" ht="13.5" customHeight="1" x14ac:dyDescent="0.2">
      <c r="D80" s="2">
        <v>1</v>
      </c>
      <c r="E80" s="1" t="s">
        <v>48</v>
      </c>
    </row>
    <row r="81" spans="4:5" ht="13.5" customHeight="1" x14ac:dyDescent="0.2">
      <c r="D81" s="2">
        <v>0</v>
      </c>
      <c r="E81" s="1" t="s">
        <v>49</v>
      </c>
    </row>
    <row r="82" spans="4:5" ht="13.5" customHeight="1" x14ac:dyDescent="0.2">
      <c r="D82" s="2" t="s">
        <v>50</v>
      </c>
      <c r="E82" s="1" t="s">
        <v>51</v>
      </c>
    </row>
  </sheetData>
  <autoFilter ref="A1:K68" xr:uid="{60C7B161-A6DF-401A-B208-AC992303E25A}"/>
  <sortState ref="A2:E67">
    <sortCondition ref="D2:D67"/>
    <sortCondition ref="C2:C6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EA636-3CD4-4DB9-9A51-19EC6A58BE8C}">
  <dimension ref="A1"/>
  <sheetViews>
    <sheetView workbookViewId="0">
      <selection sqref="A1:C6"/>
    </sheetView>
  </sheetViews>
  <sheetFormatPr defaultRowHeight="18.75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B75124C61B74C8816AE83C478992A" ma:contentTypeVersion="8" ma:contentTypeDescription="Een nieuw document maken." ma:contentTypeScope="" ma:versionID="1c0c3ad396e61d572c7c27e1c9edcd00">
  <xsd:schema xmlns:xsd="http://www.w3.org/2001/XMLSchema" xmlns:xs="http://www.w3.org/2001/XMLSchema" xmlns:p="http://schemas.microsoft.com/office/2006/metadata/properties" xmlns:ns2="e5699e76-316b-44bd-b05a-f509e6d327c5" xmlns:ns3="5dab0ff8-c533-478a-bc57-14978edeea09" targetNamespace="http://schemas.microsoft.com/office/2006/metadata/properties" ma:root="true" ma:fieldsID="e160d6d255557f645b01f15d842175b9" ns2:_="" ns3:_="">
    <xsd:import namespace="e5699e76-316b-44bd-b05a-f509e6d327c5"/>
    <xsd:import namespace="5dab0ff8-c533-478a-bc57-14978edeea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99e76-316b-44bd-b05a-f509e6d327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779760d0-c89b-42b2-a835-b9071adbc0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b0ff8-c533-478a-bc57-14978edeea0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75c43f7-87c5-4fed-a314-3a67a33e9985}" ma:internalName="TaxCatchAll" ma:showField="CatchAllData" ma:web="5dab0ff8-c533-478a-bc57-14978edeea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699e76-316b-44bd-b05a-f509e6d327c5">
      <Terms xmlns="http://schemas.microsoft.com/office/infopath/2007/PartnerControls"/>
    </lcf76f155ced4ddcb4097134ff3c332f>
    <TaxCatchAll xmlns="5dab0ff8-c533-478a-bc57-14978edeea09" xsi:nil="true"/>
  </documentManagement>
</p:properties>
</file>

<file path=customXml/itemProps1.xml><?xml version="1.0" encoding="utf-8"?>
<ds:datastoreItem xmlns:ds="http://schemas.openxmlformats.org/officeDocument/2006/customXml" ds:itemID="{3EC87ACB-9C50-4F3F-90FD-1979A3356795}"/>
</file>

<file path=customXml/itemProps2.xml><?xml version="1.0" encoding="utf-8"?>
<ds:datastoreItem xmlns:ds="http://schemas.openxmlformats.org/officeDocument/2006/customXml" ds:itemID="{0CD89072-49FD-4906-82FA-DFDAF33C7287}"/>
</file>

<file path=customXml/itemProps3.xml><?xml version="1.0" encoding="utf-8"?>
<ds:datastoreItem xmlns:ds="http://schemas.openxmlformats.org/officeDocument/2006/customXml" ds:itemID="{C06D1A36-8082-424A-9A56-A62FDD30FC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elward</dc:creator>
  <cp:lastModifiedBy>Menno Visser</cp:lastModifiedBy>
  <dcterms:created xsi:type="dcterms:W3CDTF">2021-04-29T12:55:44Z</dcterms:created>
  <dcterms:modified xsi:type="dcterms:W3CDTF">2022-08-26T12:49:08Z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0x010100B2EB75124C61B74C8816AE83C478992A</vt:lpwstr>
  </property>
</Properties>
</file>